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2"/>
  </bookViews>
  <sheets>
    <sheet name="5" sheetId="2" r:id="rId1"/>
    <sheet name="6" sheetId="6" r:id="rId2"/>
    <sheet name="9" sheetId="5" r:id="rId3"/>
    <sheet name="10" sheetId="3" r:id="rId4"/>
    <sheet name="11" sheetId="7" r:id="rId5"/>
    <sheet name="12" sheetId="8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F13" i="5" l="1"/>
  <c r="E13" i="5"/>
  <c r="D13" i="5"/>
  <c r="C13" i="5"/>
  <c r="B18" i="8" l="1"/>
  <c r="B17" i="8"/>
  <c r="B16" i="8"/>
  <c r="B15" i="8"/>
  <c r="B14" i="8"/>
  <c r="B22" i="8"/>
  <c r="B7" i="8"/>
  <c r="B8" i="8" s="1"/>
  <c r="B9" i="8" s="1"/>
  <c r="B10" i="8" s="1"/>
  <c r="B11" i="8" s="1"/>
  <c r="B12" i="8" s="1"/>
  <c r="B5" i="8"/>
  <c r="B2" i="8"/>
  <c r="B3" i="8" s="1"/>
  <c r="B1" i="8"/>
  <c r="B10" i="7"/>
  <c r="B9" i="7"/>
  <c r="B8" i="7"/>
  <c r="B7" i="7"/>
  <c r="B6" i="7"/>
  <c r="B5" i="7"/>
  <c r="B4" i="7"/>
  <c r="B3" i="7"/>
  <c r="B2" i="7"/>
  <c r="B1" i="7"/>
  <c r="B7" i="3"/>
  <c r="B6" i="3"/>
  <c r="B5" i="3"/>
  <c r="B4" i="3"/>
  <c r="B3" i="3"/>
  <c r="B11" i="6"/>
  <c r="B8" i="6"/>
  <c r="B7" i="6"/>
  <c r="B2" i="6"/>
  <c r="B3" i="6" s="1"/>
  <c r="B4" i="6" s="1"/>
  <c r="B20" i="5"/>
  <c r="B19" i="5"/>
  <c r="D4" i="5" s="1"/>
  <c r="B18" i="5"/>
  <c r="C4" i="5" s="1"/>
  <c r="B17" i="5"/>
  <c r="F4" i="5" s="1"/>
  <c r="C16" i="5" l="1"/>
  <c r="C14" i="5"/>
  <c r="C11" i="5"/>
  <c r="C9" i="5"/>
  <c r="C7" i="5"/>
  <c r="C5" i="5"/>
  <c r="C3" i="5"/>
  <c r="D16" i="5"/>
  <c r="D14" i="5"/>
  <c r="D11" i="5"/>
  <c r="D9" i="5"/>
  <c r="D7" i="5"/>
  <c r="D5" i="5"/>
  <c r="D3" i="5"/>
  <c r="F2" i="5"/>
  <c r="E15" i="5"/>
  <c r="E12" i="5"/>
  <c r="E10" i="5"/>
  <c r="E8" i="5"/>
  <c r="E6" i="5"/>
  <c r="E4" i="5"/>
  <c r="F16" i="5"/>
  <c r="F14" i="5"/>
  <c r="F11" i="5"/>
  <c r="F9" i="5"/>
  <c r="F7" i="5"/>
  <c r="F5" i="5"/>
  <c r="F3" i="5"/>
  <c r="C2" i="5"/>
  <c r="C15" i="5"/>
  <c r="C12" i="5"/>
  <c r="C10" i="5"/>
  <c r="C8" i="5"/>
  <c r="C6" i="5"/>
  <c r="D2" i="5"/>
  <c r="D15" i="5"/>
  <c r="D12" i="5"/>
  <c r="D10" i="5"/>
  <c r="D8" i="5"/>
  <c r="D6" i="5"/>
  <c r="E2" i="5"/>
  <c r="E16" i="5"/>
  <c r="E14" i="5"/>
  <c r="E11" i="5"/>
  <c r="E9" i="5"/>
  <c r="E7" i="5"/>
  <c r="E5" i="5"/>
  <c r="E3" i="5"/>
  <c r="F15" i="5"/>
  <c r="F12" i="5"/>
  <c r="F10" i="5"/>
  <c r="F8" i="5"/>
  <c r="F6" i="5"/>
  <c r="G7" i="2"/>
  <c r="G6" i="2"/>
  <c r="B4" i="2"/>
  <c r="B5" i="2" s="1"/>
  <c r="B6" i="2" s="1"/>
  <c r="B7" i="2" s="1"/>
  <c r="G3" i="2"/>
  <c r="G2" i="2"/>
  <c r="B10" i="2" l="1"/>
  <c r="B8" i="2"/>
  <c r="B9" i="2" s="1"/>
</calcChain>
</file>

<file path=xl/sharedStrings.xml><?xml version="1.0" encoding="utf-8"?>
<sst xmlns="http://schemas.openxmlformats.org/spreadsheetml/2006/main" count="126" uniqueCount="64">
  <si>
    <t>mtph</t>
  </si>
  <si>
    <t>min</t>
  </si>
  <si>
    <t>sec</t>
  </si>
  <si>
    <t>ans =</t>
  </si>
  <si>
    <t>mtpd</t>
  </si>
  <si>
    <t>hr</t>
  </si>
  <si>
    <t>mmpd</t>
  </si>
  <si>
    <t>day</t>
  </si>
  <si>
    <t>hrs</t>
  </si>
  <si>
    <t>yr</t>
  </si>
  <si>
    <t>days</t>
  </si>
  <si>
    <t>hair growth =</t>
  </si>
  <si>
    <t>in</t>
  </si>
  <si>
    <t>mm</t>
  </si>
  <si>
    <t>mt</t>
  </si>
  <si>
    <t>ft</t>
  </si>
  <si>
    <t>unit ratio</t>
  </si>
  <si>
    <t>bore =</t>
  </si>
  <si>
    <t>cm</t>
  </si>
  <si>
    <t>stroke =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</si>
  <si>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</si>
  <si>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</si>
  <si>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cylinder number =</t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</si>
  <si>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</si>
  <si>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</si>
  <si>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t>A =</t>
  </si>
  <si>
    <t>L</t>
  </si>
  <si>
    <t>V =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</si>
  <si>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</si>
  <si>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</si>
  <si>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t>cc</t>
  </si>
  <si>
    <t>liters</t>
  </si>
  <si>
    <t>Sample</t>
  </si>
  <si>
    <t>Value</t>
  </si>
  <si>
    <t>Min</t>
  </si>
  <si>
    <t>Max</t>
  </si>
  <si>
    <r>
      <t>Ave-</t>
    </r>
    <r>
      <rPr>
        <sz val="11"/>
        <color theme="1"/>
        <rFont val="Symbol"/>
        <family val="1"/>
        <charset val="2"/>
      </rPr>
      <t>s</t>
    </r>
  </si>
  <si>
    <r>
      <t>Ave+</t>
    </r>
    <r>
      <rPr>
        <sz val="11"/>
        <color theme="1"/>
        <rFont val="Symbol"/>
        <family val="1"/>
        <charset val="2"/>
      </rPr>
      <t>s</t>
    </r>
  </si>
  <si>
    <t>Ave =</t>
  </si>
  <si>
    <t>Min =</t>
  </si>
  <si>
    <t>Max =</t>
  </si>
  <si>
    <t>StDev=</t>
  </si>
  <si>
    <t>z</t>
  </si>
  <si>
    <t>m</t>
  </si>
  <si>
    <t>gal</t>
  </si>
  <si>
    <t>mi/hr</t>
  </si>
  <si>
    <t>km/hr</t>
  </si>
  <si>
    <t>ans=</t>
  </si>
  <si>
    <t>km/sec</t>
  </si>
  <si>
    <t>km/min</t>
  </si>
  <si>
    <t>$ per Liter</t>
  </si>
  <si>
    <t>$ per gal</t>
  </si>
  <si>
    <t xml:space="preserve">R </t>
  </si>
  <si>
    <t>I</t>
  </si>
  <si>
    <t>time =</t>
  </si>
  <si>
    <t>years</t>
  </si>
  <si>
    <t>for 12 inches</t>
  </si>
  <si>
    <t xml:space="preserve">ans = </t>
  </si>
  <si>
    <t>in 1 month</t>
  </si>
  <si>
    <t>month</t>
  </si>
  <si>
    <t>hours per month</t>
  </si>
  <si>
    <t>inches</t>
  </si>
  <si>
    <t>m per month</t>
  </si>
  <si>
    <t>mm per moth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</si>
</sst>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164" formatCode="0.00000"/>
    <numFmt numFmtId="165" formatCode="0.0E+00"/>
    <numFmt numFmtId="166" formatCode="0.0"/>
    <numFmt numFmtId="167" formatCode="0.0000"/>
    <numFmt numFmtId="168" formatCode="0.000"/>
  </numFmts>
  <fonts count="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Alignme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8" fontId="0" fillId="0" borderId="0" xfId="0" applyNumberFormat="1"/>
    <xf numFmtId="0" fontId="2" fillId="0" borderId="0" xfId="0" applyFont="1"/>
    <xf numFmtId="0" fontId="3" fillId="0" borderId="0" xfId="0" applyFont="1"/>
    <xf numFmtId="167" fontId="0" fillId="0" borderId="0" xfId="0" applyNumberFormat="1"/>
    <xf numFmtId="168" fontId="0" fillId="0" borderId="0" xfId="0" applyNumberFormat="1"/>
    <xf numFmtId="0" fontId="0" fillId="0" borderId="0" xfId="0" applyAlignment="1">
      <alignment horizontal="center"/>
    </xf>
    <xf numFmtId="2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dPt>
            <c:idx val="0"/>
            <c:marker>
              <c:symbol val="auto"/>
              <c:spPr>
                <a:solidFill>
                  <a:schemeClr val="accent1"/>
                </a:solidFill>
              </c:spPr>
            </c:marker>
            <c:bubble3D val="0"/>
          </c:dPt>
          <c:trendline>
            <c:spPr>
              <a:ln cap="sq">
                <a:solidFill>
                  <a:schemeClr val="tx1">
                    <a:shade val="95000"/>
                    <a:satMod val="105000"/>
                  </a:schemeClr>
                </a:solidFill>
              </a:ln>
            </c:spPr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'[1]4.17'!$A$3:$A$25</c:f>
              <c:numCache>
                <c:formatCode>General</c:formatCode>
                <c:ptCount val="23"/>
                <c:pt idx="0">
                  <c:v>100</c:v>
                </c:pt>
                <c:pt idx="1">
                  <c:v>220</c:v>
                </c:pt>
                <c:pt idx="2">
                  <c:v>330</c:v>
                </c:pt>
                <c:pt idx="3">
                  <c:v>470</c:v>
                </c:pt>
                <c:pt idx="4">
                  <c:v>1000</c:v>
                </c:pt>
              </c:numCache>
            </c:numRef>
          </c:xVal>
          <c:yVal>
            <c:numRef>
              <c:f>'[1]4.17'!$B$3:$B$25</c:f>
              <c:numCache>
                <c:formatCode>General</c:formatCode>
                <c:ptCount val="23"/>
                <c:pt idx="0">
                  <c:v>0.09</c:v>
                </c:pt>
                <c:pt idx="1">
                  <c:v>4.0909090909090909E-2</c:v>
                </c:pt>
                <c:pt idx="2">
                  <c:v>2.7272727272727271E-2</c:v>
                </c:pt>
                <c:pt idx="3">
                  <c:v>1.9148936170212766E-2</c:v>
                </c:pt>
                <c:pt idx="4">
                  <c:v>8.9999999999999993E-3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36128"/>
        <c:axId val="101954304"/>
      </c:scatterChart>
      <c:valAx>
        <c:axId val="10193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954304"/>
        <c:crosses val="autoZero"/>
        <c:crossBetween val="midCat"/>
        <c:majorUnit val="100"/>
      </c:valAx>
      <c:valAx>
        <c:axId val="101954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936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exp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'[1]4.18'!$A$1:$A$10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'[1]4.18'!$B$1:$B$10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98976"/>
        <c:axId val="102000512"/>
      </c:scatterChart>
      <c:valAx>
        <c:axId val="101998976"/>
        <c:scaling>
          <c:orientation val="minMax"/>
          <c:max val="10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02000512"/>
        <c:crosses val="autoZero"/>
        <c:crossBetween val="midCat"/>
        <c:majorUnit val="1"/>
      </c:valAx>
      <c:valAx>
        <c:axId val="102000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998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2</xdr:row>
      <xdr:rowOff>114300</xdr:rowOff>
    </xdr:from>
    <xdr:to>
      <xdr:col>14</xdr:col>
      <xdr:colOff>157163</xdr:colOff>
      <xdr:row>25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261937</xdr:colOff>
      <xdr:row>0</xdr:row>
      <xdr:rowOff>123825</xdr:rowOff>
    </xdr:from>
    <xdr:to>
      <xdr:col>10</xdr:col>
      <xdr:colOff>566737</xdr:colOff>
      <xdr:row>15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b%20resources/lecture4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"/>
      <sheetName val="4.4"/>
      <sheetName val="4.6"/>
      <sheetName val="4.7"/>
      <sheetName val="4.13"/>
      <sheetName val="4.14"/>
      <sheetName val="4.16"/>
      <sheetName val="4.17"/>
      <sheetName val="4.18"/>
      <sheetName val="4.19"/>
      <sheetName val="res_tem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100</v>
          </cell>
          <cell r="B3">
            <v>0.09</v>
          </cell>
        </row>
        <row r="4">
          <cell r="A4">
            <v>220</v>
          </cell>
          <cell r="B4">
            <v>4.0909090909090909E-2</v>
          </cell>
        </row>
        <row r="5">
          <cell r="A5">
            <v>330</v>
          </cell>
          <cell r="B5">
            <v>2.7272727272727271E-2</v>
          </cell>
        </row>
        <row r="6">
          <cell r="A6">
            <v>470</v>
          </cell>
          <cell r="B6">
            <v>1.9148936170212766E-2</v>
          </cell>
        </row>
        <row r="7">
          <cell r="A7">
            <v>1000</v>
          </cell>
          <cell r="B7">
            <v>8.9999999999999993E-3</v>
          </cell>
        </row>
      </sheetData>
      <sheetData sheetId="8">
        <row r="1">
          <cell r="A1">
            <v>1</v>
          </cell>
          <cell r="B1">
            <v>2</v>
          </cell>
        </row>
        <row r="2">
          <cell r="A2">
            <v>2</v>
          </cell>
          <cell r="B2">
            <v>4</v>
          </cell>
        </row>
        <row r="3">
          <cell r="A3">
            <v>3</v>
          </cell>
          <cell r="B3">
            <v>8</v>
          </cell>
        </row>
        <row r="4">
          <cell r="A4">
            <v>4</v>
          </cell>
          <cell r="B4">
            <v>16</v>
          </cell>
        </row>
        <row r="5">
          <cell r="A5">
            <v>5</v>
          </cell>
          <cell r="B5">
            <v>32</v>
          </cell>
        </row>
        <row r="6">
          <cell r="A6">
            <v>6</v>
          </cell>
          <cell r="B6">
            <v>64</v>
          </cell>
        </row>
        <row r="7">
          <cell r="A7">
            <v>7</v>
          </cell>
          <cell r="B7">
            <v>128</v>
          </cell>
        </row>
        <row r="8">
          <cell r="A8">
            <v>8</v>
          </cell>
          <cell r="B8">
            <v>256</v>
          </cell>
        </row>
        <row r="9">
          <cell r="A9">
            <v>9</v>
          </cell>
          <cell r="B9">
            <v>512</v>
          </cell>
        </row>
        <row r="10">
          <cell r="A10">
            <v>10</v>
          </cell>
          <cell r="B10">
            <v>1024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9" sqref="B9"/>
    </sheetView>
  </sheetViews>
  <sheetFormatPr defaultRowHeight="15" x14ac:dyDescent="0.25"/>
  <sheetData>
    <row r="1" spans="1:8" x14ac:dyDescent="0.25">
      <c r="A1" s="1" t="s">
        <v>17</v>
      </c>
      <c r="B1">
        <v>49</v>
      </c>
      <c r="C1" t="s">
        <v>13</v>
      </c>
      <c r="E1">
        <v>1</v>
      </c>
      <c r="F1" t="s">
        <v>18</v>
      </c>
      <c r="G1">
        <v>10</v>
      </c>
      <c r="H1" t="s">
        <v>13</v>
      </c>
    </row>
    <row r="2" spans="1:8" ht="17.25" x14ac:dyDescent="0.25">
      <c r="A2" s="1" t="s">
        <v>19</v>
      </c>
      <c r="B2">
        <v>40.799999999999997</v>
      </c>
      <c r="C2" t="s">
        <v>13</v>
      </c>
      <c r="E2">
        <v>1</v>
      </c>
      <c r="F2" t="s">
        <v>20</v>
      </c>
      <c r="G2">
        <f>G1^2</f>
        <v>100</v>
      </c>
      <c r="H2" t="s">
        <v>21</v>
      </c>
    </row>
    <row r="3" spans="1:8" ht="17.25" x14ac:dyDescent="0.25">
      <c r="A3" s="1" t="s">
        <v>22</v>
      </c>
      <c r="B3">
        <v>2</v>
      </c>
      <c r="E3">
        <v>1</v>
      </c>
      <c r="F3" t="s">
        <v>23</v>
      </c>
      <c r="G3">
        <f>G1^3</f>
        <v>1000</v>
      </c>
      <c r="H3" t="s">
        <v>24</v>
      </c>
    </row>
    <row r="4" spans="1:8" ht="17.25" x14ac:dyDescent="0.25">
      <c r="A4" s="1" t="s">
        <v>25</v>
      </c>
      <c r="B4" s="7">
        <f>PI()*((B1/2)^2)</f>
        <v>1885.7409903172734</v>
      </c>
      <c r="C4" t="s">
        <v>21</v>
      </c>
      <c r="E4">
        <v>1</v>
      </c>
      <c r="F4" t="s">
        <v>26</v>
      </c>
      <c r="G4">
        <v>1000</v>
      </c>
      <c r="H4" t="s">
        <v>23</v>
      </c>
    </row>
    <row r="5" spans="1:8" ht="17.25" x14ac:dyDescent="0.25">
      <c r="A5" s="1" t="s">
        <v>27</v>
      </c>
      <c r="B5" s="7">
        <f>B4*B2</f>
        <v>76938.232404944749</v>
      </c>
      <c r="C5" t="s">
        <v>24</v>
      </c>
      <c r="E5">
        <v>1</v>
      </c>
      <c r="F5" t="s">
        <v>12</v>
      </c>
      <c r="G5">
        <v>2.54</v>
      </c>
      <c r="H5" t="s">
        <v>18</v>
      </c>
    </row>
    <row r="6" spans="1:8" ht="17.25" x14ac:dyDescent="0.25">
      <c r="A6" s="1" t="s">
        <v>3</v>
      </c>
      <c r="B6" s="7">
        <f>B5*B3</f>
        <v>153876.4648098895</v>
      </c>
      <c r="C6" t="s">
        <v>24</v>
      </c>
      <c r="E6">
        <v>1</v>
      </c>
      <c r="F6" t="s">
        <v>28</v>
      </c>
      <c r="G6">
        <f>G5^2</f>
        <v>6.4516</v>
      </c>
      <c r="H6" t="s">
        <v>20</v>
      </c>
    </row>
    <row r="7" spans="1:8" ht="17.25" x14ac:dyDescent="0.25">
      <c r="A7" s="1" t="s">
        <v>3</v>
      </c>
      <c r="B7" s="9">
        <f>B6/G3</f>
        <v>153.87646480988948</v>
      </c>
      <c r="C7" t="s">
        <v>23</v>
      </c>
      <c r="E7">
        <v>1</v>
      </c>
      <c r="F7" t="s">
        <v>29</v>
      </c>
      <c r="G7">
        <f>G5^3</f>
        <v>16.387063999999999</v>
      </c>
      <c r="H7" t="s">
        <v>23</v>
      </c>
    </row>
    <row r="8" spans="1:8" x14ac:dyDescent="0.25">
      <c r="A8" s="1" t="s">
        <v>3</v>
      </c>
      <c r="B8" s="9">
        <f>B7</f>
        <v>153.87646480988948</v>
      </c>
      <c r="C8" t="s">
        <v>30</v>
      </c>
    </row>
    <row r="9" spans="1:8" x14ac:dyDescent="0.25">
      <c r="A9" s="1" t="s">
        <v>3</v>
      </c>
      <c r="B9" s="19">
        <f>B8/G4</f>
        <v>0.15387646480988948</v>
      </c>
      <c r="C9" t="s">
        <v>31</v>
      </c>
    </row>
    <row r="10" spans="1:8" ht="17.25" x14ac:dyDescent="0.25">
      <c r="A10" s="1" t="s">
        <v>3</v>
      </c>
      <c r="B10" s="9">
        <f>B7/G7</f>
        <v>9.3901180107607747</v>
      </c>
      <c r="C10" t="s">
        <v>29</v>
      </c>
    </row>
    <row r="11" spans="1:8" x14ac:dyDescent="0.25">
      <c r="A11" s="1"/>
    </row>
    <row r="12" spans="1:8" x14ac:dyDescent="0.25">
      <c r="A12" s="1"/>
    </row>
    <row r="13" spans="1:8" x14ac:dyDescent="0.25">
      <c r="A13" s="1"/>
    </row>
    <row r="14" spans="1:8" x14ac:dyDescent="0.25">
      <c r="A14" s="1"/>
    </row>
    <row r="15" spans="1:8" x14ac:dyDescent="0.25">
      <c r="A15" s="1"/>
    </row>
    <row r="16" spans="1:8" x14ac:dyDescent="0.25">
      <c r="A16" s="1"/>
    </row>
    <row r="17" spans="1:1" x14ac:dyDescent="0.25">
      <c r="A17" s="1"/>
    </row>
    <row r="18" spans="1:1" x14ac:dyDescent="0.25">
      <c r="A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0" sqref="E10"/>
    </sheetView>
  </sheetViews>
  <sheetFormatPr defaultRowHeight="15" x14ac:dyDescent="0.25"/>
  <cols>
    <col min="3" max="3" width="9.85546875" bestFit="1" customWidth="1"/>
  </cols>
  <sheetData>
    <row r="1" spans="1:9" x14ac:dyDescent="0.25">
      <c r="A1">
        <v>25000</v>
      </c>
      <c r="B1" t="s">
        <v>45</v>
      </c>
      <c r="F1">
        <v>1</v>
      </c>
      <c r="G1" t="s">
        <v>45</v>
      </c>
      <c r="H1">
        <v>1.609</v>
      </c>
      <c r="I1" t="s">
        <v>46</v>
      </c>
    </row>
    <row r="2" spans="1:9" x14ac:dyDescent="0.25">
      <c r="A2" t="s">
        <v>47</v>
      </c>
      <c r="B2">
        <f>A1*H1</f>
        <v>40225</v>
      </c>
      <c r="C2" t="s">
        <v>46</v>
      </c>
      <c r="F2">
        <v>1</v>
      </c>
      <c r="G2" s="3" t="s">
        <v>5</v>
      </c>
      <c r="H2">
        <v>60</v>
      </c>
      <c r="I2" t="s">
        <v>1</v>
      </c>
    </row>
    <row r="3" spans="1:9" x14ac:dyDescent="0.25">
      <c r="A3" t="s">
        <v>47</v>
      </c>
      <c r="B3">
        <f>B2/H2</f>
        <v>670.41666666666663</v>
      </c>
      <c r="C3" t="s">
        <v>49</v>
      </c>
      <c r="F3">
        <v>1</v>
      </c>
      <c r="G3" s="3" t="s">
        <v>1</v>
      </c>
      <c r="H3">
        <v>60</v>
      </c>
      <c r="I3" t="s">
        <v>2</v>
      </c>
    </row>
    <row r="4" spans="1:9" x14ac:dyDescent="0.25">
      <c r="A4" t="s">
        <v>47</v>
      </c>
      <c r="B4">
        <f>B3/H3</f>
        <v>11.173611111111111</v>
      </c>
      <c r="C4" t="s">
        <v>48</v>
      </c>
      <c r="F4">
        <v>1</v>
      </c>
      <c r="G4" s="3" t="s">
        <v>15</v>
      </c>
      <c r="H4">
        <v>0.30480000000000002</v>
      </c>
      <c r="I4" t="s">
        <v>43</v>
      </c>
    </row>
    <row r="5" spans="1:9" x14ac:dyDescent="0.25">
      <c r="F5">
        <v>1</v>
      </c>
      <c r="G5" s="3" t="s">
        <v>43</v>
      </c>
      <c r="H5">
        <v>100</v>
      </c>
      <c r="I5" t="s">
        <v>18</v>
      </c>
    </row>
    <row r="6" spans="1:9" x14ac:dyDescent="0.25">
      <c r="A6">
        <v>5.5</v>
      </c>
      <c r="B6" t="s">
        <v>15</v>
      </c>
      <c r="F6">
        <v>1</v>
      </c>
      <c r="G6" s="3" t="s">
        <v>44</v>
      </c>
      <c r="H6">
        <v>3.79</v>
      </c>
      <c r="I6" t="s">
        <v>26</v>
      </c>
    </row>
    <row r="7" spans="1:9" x14ac:dyDescent="0.25">
      <c r="A7" t="s">
        <v>47</v>
      </c>
      <c r="B7">
        <f>A6*H4</f>
        <v>1.6764000000000001</v>
      </c>
      <c r="C7" t="s">
        <v>43</v>
      </c>
      <c r="F7" s="20" t="s">
        <v>16</v>
      </c>
      <c r="G7" s="20"/>
      <c r="H7" s="20"/>
      <c r="I7" s="20"/>
    </row>
    <row r="8" spans="1:9" x14ac:dyDescent="0.25">
      <c r="A8" t="s">
        <v>47</v>
      </c>
      <c r="B8">
        <f>B7*H5</f>
        <v>167.64000000000001</v>
      </c>
      <c r="C8" t="s">
        <v>18</v>
      </c>
    </row>
    <row r="10" spans="1:9" x14ac:dyDescent="0.25">
      <c r="A10" s="15">
        <v>3.25</v>
      </c>
      <c r="B10" t="s">
        <v>51</v>
      </c>
    </row>
    <row r="11" spans="1:9" x14ac:dyDescent="0.25">
      <c r="A11" t="s">
        <v>47</v>
      </c>
      <c r="B11" s="15">
        <f>A10/H6</f>
        <v>0.85751978891820579</v>
      </c>
      <c r="C11" t="s">
        <v>50</v>
      </c>
    </row>
  </sheetData>
  <mergeCells count="1">
    <mergeCell ref="F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20" sqref="B20"/>
    </sheetView>
  </sheetViews>
  <sheetFormatPr defaultRowHeight="15" x14ac:dyDescent="0.25"/>
  <sheetData>
    <row r="1" spans="1:6" x14ac:dyDescent="0.25">
      <c r="A1" s="10" t="s">
        <v>32</v>
      </c>
      <c r="B1" s="10" t="s">
        <v>33</v>
      </c>
      <c r="C1" s="10" t="s">
        <v>34</v>
      </c>
      <c r="D1" s="10" t="s">
        <v>35</v>
      </c>
      <c r="E1" s="11" t="s">
        <v>36</v>
      </c>
      <c r="F1" s="11" t="s">
        <v>37</v>
      </c>
    </row>
    <row r="2" spans="1:6" x14ac:dyDescent="0.25">
      <c r="A2">
        <v>1</v>
      </c>
      <c r="B2">
        <v>1190</v>
      </c>
      <c r="C2" s="12">
        <f>$B$18</f>
        <v>970</v>
      </c>
      <c r="D2" s="12">
        <f>$B$19</f>
        <v>1190</v>
      </c>
      <c r="E2" s="12">
        <f>$B$17-$B$20</f>
        <v>992.78207129056557</v>
      </c>
      <c r="F2" s="12">
        <f>$B$17+$B$20</f>
        <v>1148.0179287094345</v>
      </c>
    </row>
    <row r="3" spans="1:6" x14ac:dyDescent="0.25">
      <c r="A3">
        <v>2</v>
      </c>
      <c r="B3">
        <v>1100</v>
      </c>
      <c r="C3" s="12">
        <f t="shared" ref="C3:C16" si="0">$B$18</f>
        <v>970</v>
      </c>
      <c r="D3" s="12">
        <f t="shared" ref="D3:D16" si="1">$B$19</f>
        <v>1190</v>
      </c>
      <c r="E3" s="12">
        <f t="shared" ref="E3:E16" si="2">$B$17-$B$20</f>
        <v>992.78207129056557</v>
      </c>
      <c r="F3" s="12">
        <f t="shared" ref="F3:F16" si="3">$B$17+$B$20</f>
        <v>1148.0179287094345</v>
      </c>
    </row>
    <row r="4" spans="1:6" x14ac:dyDescent="0.25">
      <c r="A4">
        <v>3</v>
      </c>
      <c r="B4">
        <v>990</v>
      </c>
      <c r="C4" s="12">
        <f t="shared" si="0"/>
        <v>970</v>
      </c>
      <c r="D4" s="12">
        <f t="shared" si="1"/>
        <v>1190</v>
      </c>
      <c r="E4" s="12">
        <f t="shared" si="2"/>
        <v>992.78207129056557</v>
      </c>
      <c r="F4" s="12">
        <f t="shared" si="3"/>
        <v>1148.0179287094345</v>
      </c>
    </row>
    <row r="5" spans="1:6" x14ac:dyDescent="0.25">
      <c r="A5">
        <v>4</v>
      </c>
      <c r="B5">
        <v>1150</v>
      </c>
      <c r="C5" s="12">
        <f t="shared" si="0"/>
        <v>970</v>
      </c>
      <c r="D5" s="12">
        <f t="shared" si="1"/>
        <v>1190</v>
      </c>
      <c r="E5" s="12">
        <f t="shared" si="2"/>
        <v>992.78207129056557</v>
      </c>
      <c r="F5" s="12">
        <f t="shared" si="3"/>
        <v>1148.0179287094345</v>
      </c>
    </row>
    <row r="6" spans="1:6" x14ac:dyDescent="0.25">
      <c r="A6">
        <v>5</v>
      </c>
      <c r="B6">
        <v>995</v>
      </c>
      <c r="C6" s="12">
        <f t="shared" si="0"/>
        <v>970</v>
      </c>
      <c r="D6" s="12">
        <f t="shared" si="1"/>
        <v>1190</v>
      </c>
      <c r="E6" s="12">
        <f t="shared" si="2"/>
        <v>992.78207129056557</v>
      </c>
      <c r="F6" s="12">
        <f t="shared" si="3"/>
        <v>1148.0179287094345</v>
      </c>
    </row>
    <row r="7" spans="1:6" x14ac:dyDescent="0.25">
      <c r="A7">
        <v>6</v>
      </c>
      <c r="B7">
        <v>1113</v>
      </c>
      <c r="C7" s="12">
        <f t="shared" si="0"/>
        <v>970</v>
      </c>
      <c r="D7" s="12">
        <f t="shared" si="1"/>
        <v>1190</v>
      </c>
      <c r="E7" s="12">
        <f t="shared" si="2"/>
        <v>992.78207129056557</v>
      </c>
      <c r="F7" s="12">
        <f t="shared" si="3"/>
        <v>1148.0179287094345</v>
      </c>
    </row>
    <row r="8" spans="1:6" x14ac:dyDescent="0.25">
      <c r="A8">
        <v>7</v>
      </c>
      <c r="B8">
        <v>1020</v>
      </c>
      <c r="C8" s="12">
        <f t="shared" si="0"/>
        <v>970</v>
      </c>
      <c r="D8" s="12">
        <f t="shared" si="1"/>
        <v>1190</v>
      </c>
      <c r="E8" s="12">
        <f t="shared" si="2"/>
        <v>992.78207129056557</v>
      </c>
      <c r="F8" s="12">
        <f t="shared" si="3"/>
        <v>1148.0179287094345</v>
      </c>
    </row>
    <row r="9" spans="1:6" x14ac:dyDescent="0.25">
      <c r="A9">
        <v>8</v>
      </c>
      <c r="B9">
        <v>1180</v>
      </c>
      <c r="C9" s="12">
        <f t="shared" si="0"/>
        <v>970</v>
      </c>
      <c r="D9" s="12">
        <f t="shared" si="1"/>
        <v>1190</v>
      </c>
      <c r="E9" s="12">
        <f t="shared" si="2"/>
        <v>992.78207129056557</v>
      </c>
      <c r="F9" s="12">
        <f t="shared" si="3"/>
        <v>1148.0179287094345</v>
      </c>
    </row>
    <row r="10" spans="1:6" x14ac:dyDescent="0.25">
      <c r="A10">
        <v>9</v>
      </c>
      <c r="B10">
        <v>1001</v>
      </c>
      <c r="C10" s="12">
        <f t="shared" si="0"/>
        <v>970</v>
      </c>
      <c r="D10" s="12">
        <f t="shared" si="1"/>
        <v>1190</v>
      </c>
      <c r="E10" s="12">
        <f t="shared" si="2"/>
        <v>992.78207129056557</v>
      </c>
      <c r="F10" s="12">
        <f t="shared" si="3"/>
        <v>1148.0179287094345</v>
      </c>
    </row>
    <row r="11" spans="1:6" x14ac:dyDescent="0.25">
      <c r="A11">
        <v>10</v>
      </c>
      <c r="B11">
        <v>1101</v>
      </c>
      <c r="C11" s="12">
        <f t="shared" si="0"/>
        <v>970</v>
      </c>
      <c r="D11" s="12">
        <f t="shared" si="1"/>
        <v>1190</v>
      </c>
      <c r="E11" s="12">
        <f t="shared" si="2"/>
        <v>992.78207129056557</v>
      </c>
      <c r="F11" s="12">
        <f t="shared" si="3"/>
        <v>1148.0179287094345</v>
      </c>
    </row>
    <row r="12" spans="1:6" x14ac:dyDescent="0.25">
      <c r="A12">
        <v>11</v>
      </c>
      <c r="B12">
        <v>1002</v>
      </c>
      <c r="C12" s="12">
        <f t="shared" si="0"/>
        <v>970</v>
      </c>
      <c r="D12" s="12">
        <f t="shared" si="1"/>
        <v>1190</v>
      </c>
      <c r="E12" s="12">
        <f t="shared" si="2"/>
        <v>992.78207129056557</v>
      </c>
      <c r="F12" s="12">
        <f t="shared" si="3"/>
        <v>1148.0179287094345</v>
      </c>
    </row>
    <row r="13" spans="1:6" x14ac:dyDescent="0.25">
      <c r="A13">
        <v>12</v>
      </c>
      <c r="B13">
        <v>1102</v>
      </c>
      <c r="C13" s="12">
        <f t="shared" si="0"/>
        <v>970</v>
      </c>
      <c r="D13" s="12">
        <f t="shared" si="1"/>
        <v>1190</v>
      </c>
      <c r="E13" s="12">
        <f t="shared" si="2"/>
        <v>992.78207129056557</v>
      </c>
      <c r="F13" s="12">
        <f t="shared" si="3"/>
        <v>1148.0179287094345</v>
      </c>
    </row>
    <row r="14" spans="1:6" x14ac:dyDescent="0.25">
      <c r="A14">
        <v>13</v>
      </c>
      <c r="B14">
        <v>991</v>
      </c>
      <c r="C14" s="12">
        <f t="shared" si="0"/>
        <v>970</v>
      </c>
      <c r="D14" s="12">
        <f t="shared" si="1"/>
        <v>1190</v>
      </c>
      <c r="E14" s="12">
        <f t="shared" si="2"/>
        <v>992.78207129056557</v>
      </c>
      <c r="F14" s="12">
        <f t="shared" si="3"/>
        <v>1148.0179287094345</v>
      </c>
    </row>
    <row r="15" spans="1:6" x14ac:dyDescent="0.25">
      <c r="A15">
        <v>14</v>
      </c>
      <c r="B15">
        <v>1151</v>
      </c>
      <c r="C15" s="12">
        <f t="shared" si="0"/>
        <v>970</v>
      </c>
      <c r="D15" s="12">
        <f t="shared" si="1"/>
        <v>1190</v>
      </c>
      <c r="E15" s="12">
        <f t="shared" si="2"/>
        <v>992.78207129056557</v>
      </c>
      <c r="F15" s="12">
        <f t="shared" si="3"/>
        <v>1148.0179287094345</v>
      </c>
    </row>
    <row r="16" spans="1:6" x14ac:dyDescent="0.25">
      <c r="A16">
        <v>15</v>
      </c>
      <c r="B16">
        <v>970</v>
      </c>
      <c r="C16" s="12">
        <f t="shared" si="0"/>
        <v>970</v>
      </c>
      <c r="D16" s="12">
        <f t="shared" si="1"/>
        <v>1190</v>
      </c>
      <c r="E16" s="12">
        <f t="shared" si="2"/>
        <v>992.78207129056557</v>
      </c>
      <c r="F16" s="12">
        <f t="shared" si="3"/>
        <v>1148.0179287094345</v>
      </c>
    </row>
    <row r="17" spans="1:2" x14ac:dyDescent="0.25">
      <c r="A17" s="13" t="s">
        <v>38</v>
      </c>
      <c r="B17" s="14">
        <f>AVERAGE(B$1:B$16)</f>
        <v>1070.4000000000001</v>
      </c>
    </row>
    <row r="18" spans="1:2" x14ac:dyDescent="0.25">
      <c r="A18" s="13" t="s">
        <v>39</v>
      </c>
      <c r="B18" s="14">
        <f>MIN(B$2:B$16)</f>
        <v>970</v>
      </c>
    </row>
    <row r="19" spans="1:2" x14ac:dyDescent="0.25">
      <c r="A19" s="13" t="s">
        <v>40</v>
      </c>
      <c r="B19" s="14">
        <f>MAX(B$2:B$16)</f>
        <v>1190</v>
      </c>
    </row>
    <row r="20" spans="1:2" x14ac:dyDescent="0.25">
      <c r="A20" s="13" t="s">
        <v>41</v>
      </c>
      <c r="B20" s="21">
        <f>STDEV(B$2:B$16)</f>
        <v>77.617928709434509</v>
      </c>
    </row>
    <row r="29" spans="1:2" x14ac:dyDescent="0.25">
      <c r="A29" t="s">
        <v>42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6" sqref="F6"/>
    </sheetView>
  </sheetViews>
  <sheetFormatPr defaultRowHeight="15" x14ac:dyDescent="0.25"/>
  <sheetData>
    <row r="1" spans="1:8" x14ac:dyDescent="0.25">
      <c r="A1" t="s">
        <v>27</v>
      </c>
      <c r="B1">
        <v>9</v>
      </c>
      <c r="H1" s="16"/>
    </row>
    <row r="2" spans="1:8" x14ac:dyDescent="0.25">
      <c r="A2" t="s">
        <v>52</v>
      </c>
      <c r="B2" t="s">
        <v>53</v>
      </c>
      <c r="H2" s="17"/>
    </row>
    <row r="3" spans="1:8" x14ac:dyDescent="0.25">
      <c r="A3">
        <v>100</v>
      </c>
      <c r="B3">
        <f>$B$1/A3</f>
        <v>0.09</v>
      </c>
      <c r="H3" s="17"/>
    </row>
    <row r="4" spans="1:8" x14ac:dyDescent="0.25">
      <c r="A4">
        <v>220</v>
      </c>
      <c r="B4">
        <f t="shared" ref="B4:B7" si="0">$B$1/A4</f>
        <v>4.0909090909090909E-2</v>
      </c>
      <c r="H4" s="16"/>
    </row>
    <row r="5" spans="1:8" x14ac:dyDescent="0.25">
      <c r="A5">
        <v>330</v>
      </c>
      <c r="B5">
        <f t="shared" si="0"/>
        <v>2.7272727272727271E-2</v>
      </c>
      <c r="H5" s="16"/>
    </row>
    <row r="6" spans="1:8" x14ac:dyDescent="0.25">
      <c r="A6">
        <v>470</v>
      </c>
      <c r="B6">
        <f t="shared" si="0"/>
        <v>1.9148936170212766E-2</v>
      </c>
      <c r="H6" s="16"/>
    </row>
    <row r="7" spans="1:8" x14ac:dyDescent="0.25">
      <c r="A7">
        <v>1000</v>
      </c>
      <c r="B7">
        <f t="shared" si="0"/>
        <v>8.9999999999999993E-3</v>
      </c>
      <c r="H7" s="16"/>
    </row>
    <row r="8" spans="1:8" x14ac:dyDescent="0.25">
      <c r="H8" s="16"/>
    </row>
    <row r="9" spans="1:8" x14ac:dyDescent="0.25">
      <c r="H9" s="16"/>
    </row>
    <row r="10" spans="1:8" x14ac:dyDescent="0.25">
      <c r="H10" s="16"/>
    </row>
    <row r="11" spans="1:8" x14ac:dyDescent="0.25">
      <c r="H11" s="16"/>
    </row>
    <row r="12" spans="1:8" x14ac:dyDescent="0.25">
      <c r="H12" s="16"/>
    </row>
    <row r="13" spans="1:8" x14ac:dyDescent="0.25">
      <c r="H13" s="16"/>
    </row>
    <row r="14" spans="1:8" x14ac:dyDescent="0.25">
      <c r="H14" s="1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25" sqref="E25"/>
    </sheetView>
  </sheetViews>
  <sheetFormatPr defaultRowHeight="15" x14ac:dyDescent="0.25"/>
  <sheetData>
    <row r="1" spans="1:2" x14ac:dyDescent="0.25">
      <c r="A1">
        <v>1</v>
      </c>
      <c r="B1">
        <f>2^A1</f>
        <v>2</v>
      </c>
    </row>
    <row r="2" spans="1:2" x14ac:dyDescent="0.25">
      <c r="A2">
        <v>2</v>
      </c>
      <c r="B2">
        <f t="shared" ref="B2:B10" si="0">2^A2</f>
        <v>4</v>
      </c>
    </row>
    <row r="3" spans="1:2" x14ac:dyDescent="0.25">
      <c r="A3">
        <v>3</v>
      </c>
      <c r="B3">
        <f t="shared" si="0"/>
        <v>8</v>
      </c>
    </row>
    <row r="4" spans="1:2" x14ac:dyDescent="0.25">
      <c r="A4">
        <v>4</v>
      </c>
      <c r="B4">
        <f t="shared" si="0"/>
        <v>16</v>
      </c>
    </row>
    <row r="5" spans="1:2" x14ac:dyDescent="0.25">
      <c r="A5">
        <v>5</v>
      </c>
      <c r="B5">
        <f t="shared" si="0"/>
        <v>32</v>
      </c>
    </row>
    <row r="6" spans="1:2" x14ac:dyDescent="0.25">
      <c r="A6">
        <v>6</v>
      </c>
      <c r="B6">
        <f t="shared" si="0"/>
        <v>64</v>
      </c>
    </row>
    <row r="7" spans="1:2" x14ac:dyDescent="0.25">
      <c r="A7">
        <v>7</v>
      </c>
      <c r="B7">
        <f t="shared" si="0"/>
        <v>128</v>
      </c>
    </row>
    <row r="8" spans="1:2" x14ac:dyDescent="0.25">
      <c r="A8">
        <v>8</v>
      </c>
      <c r="B8">
        <f t="shared" si="0"/>
        <v>256</v>
      </c>
    </row>
    <row r="9" spans="1:2" x14ac:dyDescent="0.25">
      <c r="A9">
        <v>9</v>
      </c>
      <c r="B9">
        <f t="shared" si="0"/>
        <v>512</v>
      </c>
    </row>
    <row r="10" spans="1:2" x14ac:dyDescent="0.25">
      <c r="A10">
        <v>10</v>
      </c>
      <c r="B10">
        <f t="shared" si="0"/>
        <v>1024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C18" sqref="C18"/>
    </sheetView>
  </sheetViews>
  <sheetFormatPr defaultRowHeight="15" x14ac:dyDescent="0.25"/>
  <cols>
    <col min="1" max="1" width="12.5703125" bestFit="1" customWidth="1"/>
    <col min="2" max="2" width="7.7109375" customWidth="1"/>
    <col min="4" max="4" width="12.140625" bestFit="1" customWidth="1"/>
  </cols>
  <sheetData>
    <row r="1" spans="1:8" x14ac:dyDescent="0.25">
      <c r="A1" s="1"/>
      <c r="B1" s="2">
        <f>2*10^-5</f>
        <v>2.0000000000000002E-5</v>
      </c>
      <c r="C1" t="s">
        <v>0</v>
      </c>
      <c r="E1">
        <v>1</v>
      </c>
      <c r="F1" s="3" t="s">
        <v>1</v>
      </c>
      <c r="G1">
        <v>60</v>
      </c>
      <c r="H1" t="s">
        <v>2</v>
      </c>
    </row>
    <row r="2" spans="1:8" x14ac:dyDescent="0.25">
      <c r="A2" s="1" t="s">
        <v>3</v>
      </c>
      <c r="B2" s="4">
        <f>B1*G3</f>
        <v>4.8000000000000007E-4</v>
      </c>
      <c r="C2" t="s">
        <v>4</v>
      </c>
      <c r="E2">
        <v>1</v>
      </c>
      <c r="F2" s="3" t="s">
        <v>5</v>
      </c>
      <c r="G2">
        <v>60</v>
      </c>
      <c r="H2" t="s">
        <v>1</v>
      </c>
    </row>
    <row r="3" spans="1:8" x14ac:dyDescent="0.25">
      <c r="A3" s="1" t="s">
        <v>3</v>
      </c>
      <c r="B3" s="5">
        <f>B2*G6</f>
        <v>0.48000000000000009</v>
      </c>
      <c r="C3" t="s">
        <v>6</v>
      </c>
      <c r="E3">
        <v>1</v>
      </c>
      <c r="F3" s="3" t="s">
        <v>7</v>
      </c>
      <c r="G3">
        <v>24</v>
      </c>
      <c r="H3" t="s">
        <v>8</v>
      </c>
    </row>
    <row r="4" spans="1:8" x14ac:dyDescent="0.25">
      <c r="A4" s="1"/>
      <c r="E4">
        <v>1</v>
      </c>
      <c r="F4" s="3" t="s">
        <v>9</v>
      </c>
      <c r="G4">
        <v>365.25</v>
      </c>
      <c r="H4" t="s">
        <v>10</v>
      </c>
    </row>
    <row r="5" spans="1:8" x14ac:dyDescent="0.25">
      <c r="A5" s="1" t="s">
        <v>11</v>
      </c>
      <c r="B5" s="6">
        <f>2*10^-5</f>
        <v>2.0000000000000002E-5</v>
      </c>
      <c r="C5" t="s">
        <v>0</v>
      </c>
      <c r="E5">
        <v>1</v>
      </c>
      <c r="F5" s="3" t="s">
        <v>12</v>
      </c>
      <c r="G5">
        <v>25.4</v>
      </c>
      <c r="H5" t="s">
        <v>13</v>
      </c>
    </row>
    <row r="6" spans="1:8" x14ac:dyDescent="0.25">
      <c r="A6" s="1" t="s">
        <v>54</v>
      </c>
      <c r="B6">
        <v>1.7385299999999999</v>
      </c>
      <c r="C6" t="s">
        <v>9</v>
      </c>
      <c r="E6">
        <v>1</v>
      </c>
      <c r="F6" s="3" t="s">
        <v>43</v>
      </c>
      <c r="G6">
        <v>1000</v>
      </c>
      <c r="H6" t="s">
        <v>13</v>
      </c>
    </row>
    <row r="7" spans="1:8" x14ac:dyDescent="0.25">
      <c r="A7" s="1" t="s">
        <v>54</v>
      </c>
      <c r="B7">
        <f>G4*B6</f>
        <v>634.99808250000001</v>
      </c>
      <c r="C7" t="s">
        <v>10</v>
      </c>
      <c r="E7">
        <v>1</v>
      </c>
      <c r="F7" s="3" t="s">
        <v>15</v>
      </c>
      <c r="G7">
        <v>12</v>
      </c>
      <c r="H7" t="s">
        <v>12</v>
      </c>
    </row>
    <row r="8" spans="1:8" x14ac:dyDescent="0.25">
      <c r="A8" s="1" t="s">
        <v>54</v>
      </c>
      <c r="B8" s="7">
        <f>B7*G3</f>
        <v>15239.95398</v>
      </c>
      <c r="C8" t="s">
        <v>8</v>
      </c>
      <c r="E8">
        <v>1</v>
      </c>
      <c r="F8" s="3" t="s">
        <v>59</v>
      </c>
      <c r="G8">
        <v>30</v>
      </c>
      <c r="H8" t="s">
        <v>10</v>
      </c>
    </row>
    <row r="9" spans="1:8" x14ac:dyDescent="0.25">
      <c r="A9" s="1"/>
      <c r="B9" s="8">
        <f>B8*B1</f>
        <v>0.30479907960000002</v>
      </c>
      <c r="C9" t="s">
        <v>14</v>
      </c>
      <c r="E9" s="20" t="s">
        <v>16</v>
      </c>
      <c r="F9" s="20"/>
      <c r="G9" s="20"/>
      <c r="H9" s="20"/>
    </row>
    <row r="10" spans="1:8" x14ac:dyDescent="0.25">
      <c r="A10" s="1"/>
      <c r="B10">
        <f>B9*G6</f>
        <v>304.79907960000003</v>
      </c>
      <c r="C10" t="s">
        <v>13</v>
      </c>
    </row>
    <row r="11" spans="1:8" x14ac:dyDescent="0.25">
      <c r="A11" s="1" t="s">
        <v>3</v>
      </c>
      <c r="B11">
        <f>B10/G5</f>
        <v>11.99996376377953</v>
      </c>
      <c r="C11" t="s">
        <v>12</v>
      </c>
    </row>
    <row r="12" spans="1:8" x14ac:dyDescent="0.25">
      <c r="A12" s="1" t="s">
        <v>3</v>
      </c>
      <c r="B12" s="4">
        <f>B11/G7</f>
        <v>0.99999698031496076</v>
      </c>
      <c r="C12" t="s">
        <v>15</v>
      </c>
    </row>
    <row r="14" spans="1:8" x14ac:dyDescent="0.25">
      <c r="A14" s="1" t="s">
        <v>11</v>
      </c>
      <c r="B14" s="4">
        <f>2*10^-5</f>
        <v>2.0000000000000002E-5</v>
      </c>
      <c r="C14" t="s">
        <v>0</v>
      </c>
    </row>
    <row r="15" spans="1:8" x14ac:dyDescent="0.25">
      <c r="A15" s="1" t="s">
        <v>54</v>
      </c>
      <c r="B15">
        <f>G8*G3</f>
        <v>720</v>
      </c>
      <c r="C15" t="s">
        <v>60</v>
      </c>
    </row>
    <row r="16" spans="1:8" x14ac:dyDescent="0.25">
      <c r="A16" s="1" t="s">
        <v>3</v>
      </c>
      <c r="B16" s="18">
        <f>B15*B14</f>
        <v>1.4400000000000001E-2</v>
      </c>
      <c r="C16" t="s">
        <v>62</v>
      </c>
    </row>
    <row r="17" spans="1:4" x14ac:dyDescent="0.25">
      <c r="A17" s="1" t="s">
        <v>3</v>
      </c>
      <c r="B17">
        <f>B16*G6</f>
        <v>14.400000000000002</v>
      </c>
      <c r="C17" t="s">
        <v>63</v>
      </c>
    </row>
    <row r="18" spans="1:4" x14ac:dyDescent="0.25">
      <c r="A18" s="1" t="s">
        <v>3</v>
      </c>
      <c r="B18">
        <f>B17/G5</f>
        <v>0.56692913385826782</v>
      </c>
    </row>
    <row r="22" spans="1:4" x14ac:dyDescent="0.25">
      <c r="A22" t="s">
        <v>57</v>
      </c>
      <c r="B22">
        <f>B6</f>
        <v>1.7385299999999999</v>
      </c>
      <c r="C22" t="s">
        <v>55</v>
      </c>
      <c r="D22" t="s">
        <v>56</v>
      </c>
    </row>
    <row r="23" spans="1:4" x14ac:dyDescent="0.25">
      <c r="A23" t="s">
        <v>57</v>
      </c>
      <c r="C23" t="s">
        <v>61</v>
      </c>
      <c r="D23" t="s">
        <v>58</v>
      </c>
    </row>
  </sheetData>
  <mergeCells count="1"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9</vt:lpstr>
      <vt:lpstr>10</vt:lpstr>
      <vt:lpstr>11</vt:lpstr>
      <vt:lpstr>12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2012-10-09T13:38:53Z</dcterms:created>
  <dcterms:modified xsi:type="dcterms:W3CDTF">2012-12-04T13:28:19Z</dcterms:modified>
</cp:coreProperties>
</file>